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M:\55\55.10\55.10.12\10 Grünflächenpflege\2026\2026_Ausschreibung_Qualitätsmanagement\00 Ausschreibungsunterlagen\02 Anlagen Lt LV\Los 2 WAL ROT KIK\E Muster Abnahmeprotokoll\"/>
    </mc:Choice>
  </mc:AlternateContent>
  <xr:revisionPtr revIDLastSave="0" documentId="13_ncr:1_{971EDB3C-4445-4353-9709-7D35918CE0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ster " sheetId="2" r:id="rId1"/>
  </sheets>
  <definedNames>
    <definedName name="_xlnm.Print_Area" localSheetId="0">'Muster '!$A$1:$S$57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kuHu8UqEVlmQbvIYiB5xOKapyR84c8zXtHgRD3ZS3xI="/>
    </ext>
  </extLst>
</workbook>
</file>

<file path=xl/calcChain.xml><?xml version="1.0" encoding="utf-8"?>
<calcChain xmlns="http://schemas.openxmlformats.org/spreadsheetml/2006/main">
  <c r="H39" i="2" l="1"/>
  <c r="H41" i="2"/>
  <c r="H43" i="2"/>
  <c r="J43" i="2" l="1"/>
  <c r="J41" i="2"/>
  <c r="J39" i="2"/>
  <c r="H27" i="2" l="1"/>
  <c r="H16" i="2"/>
  <c r="F44" i="2" l="1"/>
  <c r="H44" i="2" s="1"/>
  <c r="J44" i="2" s="1"/>
  <c r="G42" i="2"/>
  <c r="F42" i="2"/>
  <c r="F32" i="2"/>
  <c r="F30" i="2"/>
  <c r="G28" i="2"/>
  <c r="F28" i="2"/>
  <c r="H28" i="2" s="1"/>
  <c r="G32" i="2"/>
  <c r="H34" i="2"/>
  <c r="J34" i="2" s="1"/>
  <c r="J37" i="2"/>
  <c r="L37" i="2" s="1"/>
  <c r="H33" i="2"/>
  <c r="J33" i="2" s="1"/>
  <c r="J29" i="2"/>
  <c r="J31" i="2"/>
  <c r="J20" i="2"/>
  <c r="L20" i="2" s="1"/>
  <c r="J21" i="2"/>
  <c r="L21" i="2" s="1"/>
  <c r="F19" i="2"/>
  <c r="J18" i="2"/>
  <c r="L18" i="2" s="1"/>
  <c r="F17" i="2"/>
  <c r="H42" i="2" l="1"/>
  <c r="J42" i="2" s="1"/>
  <c r="H40" i="2"/>
  <c r="J40" i="2" s="1"/>
  <c r="L40" i="2" s="1"/>
  <c r="J19" i="2"/>
  <c r="L19" i="2" s="1"/>
  <c r="J38" i="2"/>
  <c r="L38" i="2" s="1"/>
  <c r="J30" i="2"/>
  <c r="L30" i="2" s="1"/>
  <c r="J36" i="2"/>
  <c r="L36" i="2" s="1"/>
  <c r="J35" i="2"/>
  <c r="L35" i="2" s="1"/>
  <c r="J32" i="2"/>
  <c r="L43" i="2"/>
  <c r="L44" i="2"/>
  <c r="L42" i="2"/>
  <c r="L41" i="2"/>
  <c r="L39" i="2"/>
  <c r="L34" i="2"/>
  <c r="L33" i="2"/>
  <c r="L32" i="2"/>
  <c r="L31" i="2"/>
  <c r="L29" i="2"/>
  <c r="H23" i="2"/>
  <c r="J23" i="2" s="1"/>
  <c r="L23" i="2" s="1"/>
  <c r="H22" i="2"/>
  <c r="J22" i="2" s="1"/>
  <c r="L22" i="2" s="1"/>
  <c r="H17" i="2"/>
  <c r="J16" i="2"/>
  <c r="L16" i="2" s="1"/>
  <c r="J27" i="2" l="1"/>
  <c r="L27" i="2" s="1"/>
  <c r="L25" i="2" s="1"/>
  <c r="J28" i="2"/>
  <c r="L28" i="2" s="1"/>
  <c r="L14" i="2"/>
  <c r="J17" i="2"/>
  <c r="L17" i="2" s="1"/>
  <c r="L15" i="2" s="1"/>
  <c r="L26" i="2"/>
</calcChain>
</file>

<file path=xl/sharedStrings.xml><?xml version="1.0" encoding="utf-8"?>
<sst xmlns="http://schemas.openxmlformats.org/spreadsheetml/2006/main" count="61" uniqueCount="47">
  <si>
    <t>ABNAHMEPROTOKOLL</t>
  </si>
  <si>
    <t>Projekt</t>
  </si>
  <si>
    <t>Auftraggeber</t>
  </si>
  <si>
    <t>Gemeinde Schönefeld</t>
  </si>
  <si>
    <t>Auftragnehmer</t>
  </si>
  <si>
    <t>Betriebshof</t>
  </si>
  <si>
    <t>Abnahme:</t>
  </si>
  <si>
    <t>von</t>
  </si>
  <si>
    <t>bis</t>
  </si>
  <si>
    <t>Abnahmepunkte/Prüfpunkte</t>
  </si>
  <si>
    <t>Leistung</t>
  </si>
  <si>
    <t>Straße</t>
  </si>
  <si>
    <t>Grün</t>
  </si>
  <si>
    <t>Menge in m²</t>
  </si>
  <si>
    <t>Preis / m²</t>
  </si>
  <si>
    <t>Gesamtpreis</t>
  </si>
  <si>
    <t>Pflege ohne Müll</t>
  </si>
  <si>
    <t>nur Müll</t>
  </si>
  <si>
    <t>Ort:</t>
  </si>
  <si>
    <t>Schönefeld</t>
  </si>
  <si>
    <t>Datum:</t>
  </si>
  <si>
    <t>Unterschrift Auftraggeber</t>
  </si>
  <si>
    <t>Unterschrift Auftragnehmer</t>
  </si>
  <si>
    <t>Nachtrag</t>
  </si>
  <si>
    <t xml:space="preserve">geprüft, </t>
  </si>
  <si>
    <t>KIK</t>
  </si>
  <si>
    <t>ROT</t>
  </si>
  <si>
    <t>01.01.0003 ROT (4x Wiesen)</t>
  </si>
  <si>
    <t>01.01.0001 (8x Straßenbeg.)</t>
  </si>
  <si>
    <t>02.01.0001 (8x Müll )</t>
  </si>
  <si>
    <t>01.01.0001 (2x Straßenbeg.)</t>
  </si>
  <si>
    <t>02.01.0001 (2x Müll )</t>
  </si>
  <si>
    <t>01.01.0002 (8x Grünflächen)</t>
  </si>
  <si>
    <t>02.01.0002 (8x Müll)</t>
  </si>
  <si>
    <t>02.01.0003 (4x Müll)</t>
  </si>
  <si>
    <t>02.02.0001 (3x Müll)</t>
  </si>
  <si>
    <t>02.02.0002 (3x Müll)</t>
  </si>
  <si>
    <t>02.02.0003 (1x Müll)</t>
  </si>
  <si>
    <t>01.02.0001 (3x Strauchwerk)</t>
  </si>
  <si>
    <t>01.02.0002 (3x Bodendecker)</t>
  </si>
  <si>
    <t>01.02.0004 (1x Bodendecker)</t>
  </si>
  <si>
    <t>01.01.0005 (6x Mulchmahd)</t>
  </si>
  <si>
    <t>02.01.0001 (6x Müll )</t>
  </si>
  <si>
    <t>01.01.0002 (2x Grünflächen)</t>
  </si>
  <si>
    <t>02.01.0002 (2x Müll)</t>
  </si>
  <si>
    <t>Los 2 - Grünpflege ROT, KIK</t>
  </si>
  <si>
    <t xml:space="preserve"> 1. Pflegegang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</si>
</sst>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_-* #,##0.00\ [$€-1]_-;\-* #,##0.00\ [$€-1]_-;_-* &quot;-&quot;??\ [$€-1]_-;_-@"/>
    <numFmt numFmtId="166" formatCode="_-* #,##0.00000\ [$€-1]_-;\-* #,##0.00000\ [$€-1]_-;_-* &quot;-&quot;??\ [$€-1]_-;_-@"/>
  </numFmts>
  <fonts count="1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8"/>
      <color rgb="FF0066CC"/>
      <name val="Calibri"/>
      <family val="2"/>
    </font>
    <font>
      <b/>
      <sz val="26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808080"/>
      <name val="Calibri"/>
      <family val="2"/>
    </font>
    <font>
      <sz val="12"/>
      <color theme="0"/>
      <name val="Calibri"/>
      <family val="2"/>
    </font>
    <font>
      <sz val="12"/>
      <color rgb="FFFFFFFF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808080"/>
        <bgColor rgb="FF808080"/>
      </patternFill>
    </fill>
    <fill>
      <patternFill patternType="solid">
        <fgColor rgb="FFD8D8D8"/>
        <bgColor rgb="FFD8D8D8"/>
      </patternFill>
    </fill>
    <fill>
      <patternFill patternType="solid">
        <fgColor rgb="FFB7B7B7"/>
        <bgColor rgb="FFB7B7B7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0C0C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rgb="FFC2D69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rgb="FFC0C0C0"/>
      </patternFill>
    </fill>
    <fill>
      <patternFill patternType="solid">
        <fgColor theme="2" tint="-0.249977111117893"/>
        <bgColor rgb="FFD8D8D8"/>
      </patternFill>
    </fill>
  </fills>
  <borders count="2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2"/>
    <xf numFmtId="0" fontId="1" fillId="0" borderId="2"/>
  </cellStyleXfs>
  <cellXfs count="83">
    <xf numFmtId="0" fontId="0" fillId="0" borderId="0" xfId="0"/>
    <xf numFmtId="0" fontId="4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9" fillId="4" borderId="5" xfId="0" applyFont="1" applyFill="1" applyBorder="1" applyAlignment="1">
      <alignment vertical="center"/>
    </xf>
    <xf numFmtId="0" fontId="9" fillId="4" borderId="6" xfId="0" applyFont="1" applyFill="1" applyBorder="1" applyAlignment="1">
      <alignment vertical="center"/>
    </xf>
    <xf numFmtId="3" fontId="9" fillId="4" borderId="5" xfId="0" applyNumberFormat="1" applyFont="1" applyFill="1" applyBorder="1" applyAlignment="1">
      <alignment horizontal="right" vertical="center"/>
    </xf>
    <xf numFmtId="0" fontId="10" fillId="4" borderId="10" xfId="0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left" vertical="center"/>
    </xf>
    <xf numFmtId="49" fontId="12" fillId="2" borderId="5" xfId="0" applyNumberFormat="1" applyFont="1" applyFill="1" applyBorder="1" applyAlignment="1">
      <alignment horizontal="left" vertical="center"/>
    </xf>
    <xf numFmtId="49" fontId="13" fillId="2" borderId="5" xfId="0" applyNumberFormat="1" applyFont="1" applyFill="1" applyBorder="1" applyAlignment="1">
      <alignment horizontal="left" vertical="center"/>
    </xf>
    <xf numFmtId="49" fontId="13" fillId="2" borderId="6" xfId="0" applyNumberFormat="1" applyFont="1" applyFill="1" applyBorder="1" applyAlignment="1">
      <alignment horizontal="left" vertical="center"/>
    </xf>
    <xf numFmtId="3" fontId="13" fillId="2" borderId="5" xfId="0" applyNumberFormat="1" applyFont="1" applyFill="1" applyBorder="1" applyAlignment="1">
      <alignment horizontal="right" vertical="center"/>
    </xf>
    <xf numFmtId="0" fontId="13" fillId="2" borderId="10" xfId="0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left" vertical="center"/>
    </xf>
    <xf numFmtId="49" fontId="12" fillId="2" borderId="13" xfId="0" applyNumberFormat="1" applyFont="1" applyFill="1" applyBorder="1" applyAlignment="1">
      <alignment horizontal="left" vertical="center"/>
    </xf>
    <xf numFmtId="3" fontId="12" fillId="2" borderId="14" xfId="0" applyNumberFormat="1" applyFont="1" applyFill="1" applyBorder="1" applyAlignment="1">
      <alignment horizontal="right" vertical="center"/>
    </xf>
    <xf numFmtId="3" fontId="12" fillId="2" borderId="13" xfId="0" applyNumberFormat="1" applyFont="1" applyFill="1" applyBorder="1" applyAlignment="1">
      <alignment horizontal="right" vertical="center"/>
    </xf>
    <xf numFmtId="3" fontId="12" fillId="2" borderId="12" xfId="0" applyNumberFormat="1" applyFont="1" applyFill="1" applyBorder="1" applyAlignment="1">
      <alignment horizontal="right" vertical="center"/>
    </xf>
    <xf numFmtId="165" fontId="12" fillId="2" borderId="14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left" vertical="center"/>
    </xf>
    <xf numFmtId="49" fontId="12" fillId="2" borderId="15" xfId="0" applyNumberFormat="1" applyFont="1" applyFill="1" applyBorder="1" applyAlignment="1">
      <alignment horizontal="left" vertical="center"/>
    </xf>
    <xf numFmtId="3" fontId="12" fillId="6" borderId="14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2" fillId="2" borderId="16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left" vertical="center"/>
    </xf>
    <xf numFmtId="49" fontId="12" fillId="2" borderId="18" xfId="0" applyNumberFormat="1" applyFont="1" applyFill="1" applyBorder="1" applyAlignment="1">
      <alignment horizontal="left" vertical="center"/>
    </xf>
    <xf numFmtId="3" fontId="12" fillId="2" borderId="17" xfId="0" applyNumberFormat="1" applyFont="1" applyFill="1" applyBorder="1" applyAlignment="1">
      <alignment horizontal="right" vertical="center"/>
    </xf>
    <xf numFmtId="0" fontId="12" fillId="2" borderId="22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6" fillId="0" borderId="0" xfId="0" applyFont="1"/>
    <xf numFmtId="14" fontId="6" fillId="0" borderId="0" xfId="0" applyNumberFormat="1" applyFont="1"/>
    <xf numFmtId="164" fontId="6" fillId="0" borderId="0" xfId="0" applyNumberFormat="1" applyFont="1" applyAlignment="1">
      <alignment horizontal="left" vertical="center"/>
    </xf>
    <xf numFmtId="0" fontId="0" fillId="7" borderId="0" xfId="0" applyFill="1"/>
    <xf numFmtId="0" fontId="7" fillId="9" borderId="2" xfId="0" applyFont="1" applyFill="1" applyBorder="1"/>
    <xf numFmtId="0" fontId="6" fillId="2" borderId="1" xfId="0" applyFont="1" applyFill="1" applyBorder="1" applyAlignment="1">
      <alignment horizontal="left" vertical="center"/>
    </xf>
    <xf numFmtId="0" fontId="5" fillId="0" borderId="0" xfId="0" applyFont="1"/>
    <xf numFmtId="166" fontId="12" fillId="2" borderId="14" xfId="0" applyNumberFormat="1" applyFont="1" applyFill="1" applyBorder="1" applyAlignment="1">
      <alignment horizontal="center" vertical="center"/>
    </xf>
    <xf numFmtId="165" fontId="12" fillId="10" borderId="12" xfId="0" applyNumberFormat="1" applyFont="1" applyFill="1" applyBorder="1" applyAlignment="1">
      <alignment horizontal="center" vertical="center"/>
    </xf>
    <xf numFmtId="0" fontId="7" fillId="11" borderId="13" xfId="0" applyFont="1" applyFill="1" applyBorder="1"/>
    <xf numFmtId="0" fontId="14" fillId="15" borderId="14" xfId="0" applyFont="1" applyFill="1" applyBorder="1" applyAlignment="1">
      <alignment horizontal="right" vertical="center"/>
    </xf>
    <xf numFmtId="3" fontId="12" fillId="15" borderId="15" xfId="0" applyNumberFormat="1" applyFont="1" applyFill="1" applyBorder="1" applyAlignment="1">
      <alignment horizontal="right" vertical="center"/>
    </xf>
    <xf numFmtId="0" fontId="14" fillId="15" borderId="14" xfId="0" applyFont="1" applyFill="1" applyBorder="1"/>
    <xf numFmtId="3" fontId="12" fillId="15" borderId="15" xfId="0" applyNumberFormat="1" applyFont="1" applyFill="1" applyBorder="1"/>
    <xf numFmtId="0" fontId="0" fillId="0" borderId="0" xfId="0" applyFill="1"/>
    <xf numFmtId="0" fontId="0" fillId="0" borderId="0" xfId="0"/>
    <xf numFmtId="3" fontId="12" fillId="10" borderId="14" xfId="0" applyNumberFormat="1" applyFont="1" applyFill="1" applyBorder="1" applyAlignment="1">
      <alignment horizontal="right" vertical="center"/>
    </xf>
    <xf numFmtId="165" fontId="12" fillId="2" borderId="4" xfId="0" applyNumberFormat="1" applyFont="1" applyFill="1" applyBorder="1" applyAlignment="1">
      <alignment horizontal="left" vertical="center"/>
    </xf>
    <xf numFmtId="0" fontId="7" fillId="0" borderId="3" xfId="0" applyFont="1" applyBorder="1"/>
    <xf numFmtId="0" fontId="6" fillId="0" borderId="23" xfId="0" applyFont="1" applyBorder="1" applyAlignment="1">
      <alignment horizontal="left" vertical="center"/>
    </xf>
    <xf numFmtId="0" fontId="7" fillId="0" borderId="23" xfId="0" applyFont="1" applyBorder="1"/>
    <xf numFmtId="3" fontId="12" fillId="2" borderId="19" xfId="0" applyNumberFormat="1" applyFont="1" applyFill="1" applyBorder="1" applyAlignment="1">
      <alignment horizontal="right" vertical="center"/>
    </xf>
    <xf numFmtId="0" fontId="7" fillId="0" borderId="20" xfId="0" applyFont="1" applyBorder="1"/>
    <xf numFmtId="0" fontId="7" fillId="0" borderId="21" xfId="0" applyFont="1" applyBorder="1"/>
    <xf numFmtId="0" fontId="12" fillId="2" borderId="19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/>
    </xf>
    <xf numFmtId="0" fontId="6" fillId="5" borderId="4" xfId="0" applyFont="1" applyFill="1" applyBorder="1"/>
    <xf numFmtId="0" fontId="7" fillId="0" borderId="11" xfId="0" applyFont="1" applyBorder="1"/>
    <xf numFmtId="164" fontId="6" fillId="2" borderId="4" xfId="0" applyNumberFormat="1" applyFont="1" applyFill="1" applyBorder="1" applyAlignment="1">
      <alignment horizontal="left" vertical="center"/>
    </xf>
    <xf numFmtId="165" fontId="12" fillId="14" borderId="4" xfId="0" applyNumberFormat="1" applyFont="1" applyFill="1" applyBorder="1" applyAlignment="1">
      <alignment horizontal="left" vertical="center"/>
    </xf>
    <xf numFmtId="0" fontId="7" fillId="9" borderId="3" xfId="0" applyFont="1" applyFill="1" applyBorder="1"/>
    <xf numFmtId="165" fontId="13" fillId="12" borderId="4" xfId="0" applyNumberFormat="1" applyFont="1" applyFill="1" applyBorder="1" applyAlignment="1">
      <alignment horizontal="left" vertical="center"/>
    </xf>
    <xf numFmtId="0" fontId="7" fillId="13" borderId="3" xfId="0" applyFont="1" applyFill="1" applyBorder="1"/>
    <xf numFmtId="3" fontId="12" fillId="2" borderId="4" xfId="0" applyNumberFormat="1" applyFont="1" applyFill="1" applyBorder="1" applyAlignment="1">
      <alignment horizontal="right" vertical="center"/>
    </xf>
    <xf numFmtId="3" fontId="13" fillId="2" borderId="4" xfId="0" applyNumberFormat="1" applyFont="1" applyFill="1" applyBorder="1" applyAlignment="1">
      <alignment horizontal="right" vertical="center"/>
    </xf>
    <xf numFmtId="165" fontId="12" fillId="2" borderId="4" xfId="0" applyNumberFormat="1" applyFont="1" applyFill="1" applyBorder="1" applyAlignment="1">
      <alignment horizontal="center" vertical="center"/>
    </xf>
    <xf numFmtId="165" fontId="12" fillId="10" borderId="4" xfId="0" applyNumberFormat="1" applyFont="1" applyFill="1" applyBorder="1" applyAlignment="1">
      <alignment horizontal="center" vertical="center"/>
    </xf>
    <xf numFmtId="0" fontId="7" fillId="11" borderId="3" xfId="0" applyFont="1" applyFill="1" applyBorder="1"/>
    <xf numFmtId="0" fontId="9" fillId="4" borderId="7" xfId="0" applyFont="1" applyFill="1" applyBorder="1" applyAlignment="1">
      <alignment horizontal="center" vertical="center"/>
    </xf>
    <xf numFmtId="0" fontId="7" fillId="0" borderId="8" xfId="0" applyFont="1" applyBorder="1"/>
    <xf numFmtId="0" fontId="7" fillId="0" borderId="9" xfId="0" applyFont="1" applyBorder="1"/>
    <xf numFmtId="0" fontId="10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7" fillId="0" borderId="2" xfId="0" applyFont="1" applyBorder="1"/>
    <xf numFmtId="0" fontId="6" fillId="3" borderId="1" xfId="0" applyFont="1" applyFill="1" applyBorder="1" applyAlignment="1">
      <alignment horizontal="left" vertical="center"/>
    </xf>
    <xf numFmtId="164" fontId="6" fillId="8" borderId="4" xfId="0" applyNumberFormat="1" applyFont="1" applyFill="1" applyBorder="1" applyAlignment="1">
      <alignment horizontal="left" vertical="center"/>
    </xf>
    <xf numFmtId="0" fontId="7" fillId="7" borderId="3" xfId="0" applyFont="1" applyFill="1" applyBorder="1"/>
    <xf numFmtId="164" fontId="6" fillId="8" borderId="1" xfId="0" applyNumberFormat="1" applyFont="1" applyFill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/>
    </xf>
  </cellXfs>
  <cellStyles count="3">
    <cellStyle name="Standard" xfId="0" builtinId="0"/>
    <cellStyle name="Standard 2" xfId="2" xr:uid="{00000000-0005-0000-0000-000001000000}"/>
    <cellStyle name="Standard 2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S973"/>
  <sheetViews>
    <sheetView tabSelected="1" zoomScale="115" zoomScaleNormal="115" zoomScaleSheetLayoutView="115" workbookViewId="0">
      <selection activeCell="G25" sqref="G24:G25"/>
    </sheetView>
  </sheetViews>
  <sheetFormatPr baseColWidth="10" defaultColWidth="12.5703125" defaultRowHeight="15" customHeight="1" x14ac:dyDescent="0.2"/>
  <cols>
    <col min="1" max="1" width="5" customWidth="1"/>
    <col min="2" max="4" width="4.7109375" customWidth="1"/>
    <col min="5" max="5" width="8.42578125" customWidth="1"/>
    <col min="6" max="6" width="9.140625" customWidth="1"/>
    <col min="7" max="7" width="8.85546875" customWidth="1"/>
    <col min="8" max="8" width="9.28515625" customWidth="1"/>
    <col min="9" max="9" width="8.140625" customWidth="1"/>
    <col min="10" max="10" width="9.7109375" customWidth="1"/>
    <col min="11" max="11" width="10.28515625" customWidth="1"/>
    <col min="12" max="16" width="3.7109375" customWidth="1"/>
    <col min="17" max="26" width="10" customWidth="1"/>
  </cols>
  <sheetData>
    <row r="1" spans="1:17" ht="36" customHeight="1" x14ac:dyDescent="0.2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7" ht="33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ht="15" customHeight="1" x14ac:dyDescent="0.25">
      <c r="A3" s="38" t="s">
        <v>1</v>
      </c>
      <c r="B3" s="2"/>
      <c r="C3" s="2"/>
      <c r="D3" s="2"/>
      <c r="E3" s="76" t="s">
        <v>45</v>
      </c>
      <c r="F3" s="77"/>
      <c r="G3" s="77"/>
      <c r="H3" s="77"/>
      <c r="I3" s="77"/>
      <c r="J3" s="77"/>
      <c r="K3" s="77"/>
      <c r="L3" s="2"/>
      <c r="M3" s="2"/>
      <c r="N3" s="2"/>
      <c r="O3" s="2"/>
      <c r="P3" s="2"/>
    </row>
    <row r="4" spans="1:17" ht="15" customHeight="1" x14ac:dyDescent="0.25">
      <c r="A4" s="38" t="s">
        <v>23</v>
      </c>
      <c r="C4" s="2"/>
      <c r="D4" s="2"/>
      <c r="E4" s="37"/>
      <c r="F4" s="36"/>
      <c r="G4" s="36"/>
      <c r="H4" s="36"/>
      <c r="I4" s="36"/>
      <c r="J4" s="36"/>
      <c r="K4" s="36"/>
      <c r="L4" s="2"/>
      <c r="M4" s="2"/>
      <c r="N4" s="2"/>
      <c r="O4" s="2"/>
      <c r="P4" s="2"/>
    </row>
    <row r="5" spans="1:17" ht="15" customHeight="1" x14ac:dyDescent="0.25">
      <c r="A5" s="38" t="s">
        <v>2</v>
      </c>
      <c r="B5" s="2"/>
      <c r="C5" s="2"/>
      <c r="D5" s="2"/>
      <c r="E5" s="76" t="s">
        <v>3</v>
      </c>
      <c r="F5" s="77"/>
      <c r="G5" s="77"/>
      <c r="H5" s="77"/>
      <c r="I5" s="77"/>
      <c r="J5" s="77"/>
      <c r="K5" s="77"/>
      <c r="L5" s="2"/>
      <c r="M5" s="2"/>
      <c r="N5" s="3"/>
      <c r="O5" s="2"/>
      <c r="P5" s="2"/>
    </row>
    <row r="6" spans="1:17" ht="15" customHeight="1" x14ac:dyDescent="0.25">
      <c r="A6" s="38" t="s">
        <v>4</v>
      </c>
      <c r="B6" s="2"/>
      <c r="C6" s="2"/>
      <c r="D6" s="2"/>
      <c r="E6" s="76"/>
      <c r="F6" s="77"/>
      <c r="G6" s="77"/>
      <c r="H6" s="77"/>
      <c r="I6" s="77"/>
      <c r="J6" s="77"/>
      <c r="K6" s="77"/>
      <c r="L6" s="2"/>
      <c r="M6" s="2"/>
      <c r="N6" s="2"/>
      <c r="O6" s="2"/>
      <c r="P6" s="2"/>
    </row>
    <row r="7" spans="1:17" ht="15" customHeight="1" x14ac:dyDescent="0.25">
      <c r="A7" s="38"/>
      <c r="B7" s="2"/>
      <c r="C7" s="2"/>
      <c r="D7" s="2"/>
      <c r="E7" s="76"/>
      <c r="F7" s="77"/>
      <c r="G7" s="77"/>
      <c r="H7" s="77"/>
      <c r="I7" s="77"/>
      <c r="J7" s="77"/>
      <c r="K7" s="77"/>
      <c r="L7" s="2"/>
      <c r="M7" s="2"/>
      <c r="N7" s="2"/>
      <c r="O7" s="2"/>
      <c r="P7" s="2"/>
    </row>
    <row r="8" spans="1:17" ht="15" customHeight="1" x14ac:dyDescent="0.25">
      <c r="A8" s="38" t="s">
        <v>5</v>
      </c>
      <c r="B8" s="2"/>
      <c r="C8" s="2"/>
      <c r="D8" s="2"/>
      <c r="E8" s="76"/>
      <c r="F8" s="77"/>
      <c r="G8" s="77"/>
      <c r="H8" s="77"/>
      <c r="I8" s="77"/>
      <c r="J8" s="77"/>
      <c r="K8" s="77"/>
      <c r="L8" s="2"/>
      <c r="M8" s="2"/>
      <c r="N8" s="2"/>
      <c r="O8" s="2"/>
      <c r="P8" s="2"/>
    </row>
    <row r="9" spans="1:17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5" customHeight="1" x14ac:dyDescent="0.25">
      <c r="A10" s="38" t="s">
        <v>6</v>
      </c>
      <c r="B10" s="2"/>
      <c r="C10" s="2"/>
      <c r="D10" s="2"/>
      <c r="E10" s="78" t="s">
        <v>46</v>
      </c>
      <c r="F10" s="77"/>
      <c r="G10" s="77"/>
      <c r="H10" s="77"/>
      <c r="I10" s="4" t="s">
        <v>7</v>
      </c>
      <c r="J10" s="79"/>
      <c r="K10" s="80"/>
      <c r="L10" s="5" t="s">
        <v>8</v>
      </c>
      <c r="M10" s="81"/>
      <c r="N10" s="82"/>
      <c r="O10" s="82"/>
      <c r="P10" s="82"/>
    </row>
    <row r="11" spans="1:17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ht="15" customHeight="1" x14ac:dyDescent="0.25">
      <c r="A12" s="38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ht="15.75" customHeight="1" x14ac:dyDescent="0.2">
      <c r="A13" s="6" t="s">
        <v>10</v>
      </c>
      <c r="B13" s="6"/>
      <c r="C13" s="6"/>
      <c r="D13" s="6"/>
      <c r="E13" s="7"/>
      <c r="F13" s="8" t="s">
        <v>11</v>
      </c>
      <c r="G13" s="8" t="s">
        <v>12</v>
      </c>
      <c r="H13" s="70" t="s">
        <v>13</v>
      </c>
      <c r="I13" s="71"/>
      <c r="J13" s="72"/>
      <c r="K13" s="9" t="s">
        <v>14</v>
      </c>
      <c r="L13" s="73" t="s">
        <v>15</v>
      </c>
      <c r="M13" s="71"/>
      <c r="N13" s="71"/>
      <c r="O13" s="71"/>
      <c r="P13" s="6"/>
    </row>
    <row r="14" spans="1:17" ht="15.75" customHeight="1" x14ac:dyDescent="0.2">
      <c r="A14" s="10" t="s">
        <v>25</v>
      </c>
      <c r="B14" s="11" t="s">
        <v>16</v>
      </c>
      <c r="C14" s="12"/>
      <c r="D14" s="12"/>
      <c r="E14" s="13"/>
      <c r="F14" s="14"/>
      <c r="G14" s="14"/>
      <c r="H14" s="66"/>
      <c r="I14" s="50"/>
      <c r="J14" s="59"/>
      <c r="K14" s="15"/>
      <c r="L14" s="63">
        <f>L16+L18+L20+L22</f>
        <v>0</v>
      </c>
      <c r="M14" s="64"/>
      <c r="N14" s="64"/>
      <c r="O14" s="64"/>
      <c r="P14" s="64"/>
    </row>
    <row r="15" spans="1:17" ht="15.75" customHeight="1" x14ac:dyDescent="0.2">
      <c r="A15" s="10" t="s">
        <v>25</v>
      </c>
      <c r="B15" s="11" t="s">
        <v>17</v>
      </c>
      <c r="C15" s="12"/>
      <c r="D15" s="12"/>
      <c r="E15" s="13"/>
      <c r="F15" s="14"/>
      <c r="G15" s="14"/>
      <c r="H15" s="66"/>
      <c r="I15" s="50"/>
      <c r="J15" s="59"/>
      <c r="K15" s="15"/>
      <c r="L15" s="63">
        <f>L17+L19+L21+L23</f>
        <v>0</v>
      </c>
      <c r="M15" s="64"/>
      <c r="N15" s="64"/>
      <c r="O15" s="64"/>
      <c r="P15" s="64"/>
    </row>
    <row r="16" spans="1:17" ht="15" customHeight="1" x14ac:dyDescent="0.2">
      <c r="A16" s="16" t="s">
        <v>28</v>
      </c>
      <c r="B16" s="17"/>
      <c r="C16" s="17"/>
      <c r="D16" s="17"/>
      <c r="E16" s="17"/>
      <c r="F16" s="18">
        <v>9740</v>
      </c>
      <c r="G16" s="19">
        <v>1942</v>
      </c>
      <c r="H16" s="20">
        <f>F16+G16</f>
        <v>11682</v>
      </c>
      <c r="I16" s="42">
        <v>0</v>
      </c>
      <c r="J16" s="43">
        <f t="shared" ref="J16:J23" si="0">H16-I16</f>
        <v>11682</v>
      </c>
      <c r="K16" s="21"/>
      <c r="L16" s="67">
        <f t="shared" ref="L16:L23" si="1">J16*K16</f>
        <v>0</v>
      </c>
      <c r="M16" s="50"/>
      <c r="N16" s="50"/>
      <c r="O16" s="50"/>
      <c r="P16" s="50"/>
      <c r="Q16" s="46"/>
    </row>
    <row r="17" spans="1:17" ht="15" customHeight="1" x14ac:dyDescent="0.2">
      <c r="A17" s="16" t="s">
        <v>29</v>
      </c>
      <c r="B17" s="17"/>
      <c r="C17" s="17"/>
      <c r="D17" s="17"/>
      <c r="E17" s="17"/>
      <c r="F17" s="18">
        <f>F16</f>
        <v>9740</v>
      </c>
      <c r="G17" s="19">
        <v>1942</v>
      </c>
      <c r="H17" s="20">
        <f t="shared" ref="H17:H23" si="2">F17+G17</f>
        <v>11682</v>
      </c>
      <c r="I17" s="42">
        <v>0</v>
      </c>
      <c r="J17" s="43">
        <f t="shared" si="0"/>
        <v>11682</v>
      </c>
      <c r="K17" s="21"/>
      <c r="L17" s="67">
        <f t="shared" si="1"/>
        <v>0</v>
      </c>
      <c r="M17" s="50"/>
      <c r="N17" s="50"/>
      <c r="O17" s="50"/>
      <c r="P17" s="50"/>
      <c r="Q17" s="46"/>
    </row>
    <row r="18" spans="1:17" ht="15" customHeight="1" x14ac:dyDescent="0.2">
      <c r="A18" s="16" t="s">
        <v>30</v>
      </c>
      <c r="B18" s="17"/>
      <c r="C18" s="17"/>
      <c r="D18" s="17"/>
      <c r="E18" s="17"/>
      <c r="F18" s="18">
        <v>5958</v>
      </c>
      <c r="G18" s="19">
        <v>0</v>
      </c>
      <c r="H18" s="20">
        <v>0</v>
      </c>
      <c r="I18" s="42">
        <v>0</v>
      </c>
      <c r="J18" s="43">
        <f t="shared" si="0"/>
        <v>0</v>
      </c>
      <c r="K18" s="21"/>
      <c r="L18" s="67">
        <f t="shared" ref="L18:L21" si="3">J18*K18</f>
        <v>0</v>
      </c>
      <c r="M18" s="50"/>
      <c r="N18" s="50"/>
      <c r="O18" s="50"/>
      <c r="P18" s="50"/>
      <c r="Q18" s="46"/>
    </row>
    <row r="19" spans="1:17" ht="15" customHeight="1" x14ac:dyDescent="0.2">
      <c r="A19" s="16" t="s">
        <v>31</v>
      </c>
      <c r="B19" s="17"/>
      <c r="C19" s="17"/>
      <c r="D19" s="17"/>
      <c r="E19" s="17"/>
      <c r="F19" s="18">
        <f>F18</f>
        <v>5958</v>
      </c>
      <c r="G19" s="19">
        <v>0</v>
      </c>
      <c r="H19" s="20">
        <v>0</v>
      </c>
      <c r="I19" s="42">
        <v>0</v>
      </c>
      <c r="J19" s="43">
        <f t="shared" si="0"/>
        <v>0</v>
      </c>
      <c r="K19" s="21"/>
      <c r="L19" s="67">
        <f t="shared" si="3"/>
        <v>0</v>
      </c>
      <c r="M19" s="50"/>
      <c r="N19" s="50"/>
      <c r="O19" s="50"/>
      <c r="P19" s="50"/>
      <c r="Q19" s="46"/>
    </row>
    <row r="20" spans="1:17" ht="15" customHeight="1" x14ac:dyDescent="0.2">
      <c r="A20" s="16" t="s">
        <v>41</v>
      </c>
      <c r="B20" s="17"/>
      <c r="C20" s="17"/>
      <c r="D20" s="17"/>
      <c r="E20" s="17"/>
      <c r="F20" s="18">
        <v>5958</v>
      </c>
      <c r="G20" s="19">
        <v>0</v>
      </c>
      <c r="H20" s="20">
        <v>5958</v>
      </c>
      <c r="I20" s="42">
        <v>0</v>
      </c>
      <c r="J20" s="43">
        <f t="shared" si="0"/>
        <v>5958</v>
      </c>
      <c r="K20" s="21"/>
      <c r="L20" s="67">
        <f t="shared" si="3"/>
        <v>0</v>
      </c>
      <c r="M20" s="50"/>
      <c r="N20" s="50"/>
      <c r="O20" s="50"/>
      <c r="P20" s="50"/>
      <c r="Q20" s="46"/>
    </row>
    <row r="21" spans="1:17" ht="15" customHeight="1" x14ac:dyDescent="0.2">
      <c r="A21" s="16" t="s">
        <v>42</v>
      </c>
      <c r="B21" s="17"/>
      <c r="C21" s="17"/>
      <c r="D21" s="17"/>
      <c r="E21" s="17"/>
      <c r="F21" s="18">
        <v>5958</v>
      </c>
      <c r="G21" s="19">
        <v>0</v>
      </c>
      <c r="H21" s="20">
        <v>5958</v>
      </c>
      <c r="I21" s="42">
        <v>0</v>
      </c>
      <c r="J21" s="43">
        <f t="shared" si="0"/>
        <v>5958</v>
      </c>
      <c r="K21" s="21"/>
      <c r="L21" s="67">
        <f t="shared" si="3"/>
        <v>0</v>
      </c>
      <c r="M21" s="50"/>
      <c r="N21" s="50"/>
      <c r="O21" s="50"/>
      <c r="P21" s="50"/>
      <c r="Q21" s="46"/>
    </row>
    <row r="22" spans="1:17" ht="15" customHeight="1" x14ac:dyDescent="0.2">
      <c r="A22" s="16" t="s">
        <v>32</v>
      </c>
      <c r="B22" s="17"/>
      <c r="C22" s="17"/>
      <c r="D22" s="17"/>
      <c r="E22" s="17"/>
      <c r="F22" s="18">
        <v>0</v>
      </c>
      <c r="G22" s="19">
        <v>807</v>
      </c>
      <c r="H22" s="20">
        <f t="shared" si="2"/>
        <v>807</v>
      </c>
      <c r="I22" s="42">
        <v>0</v>
      </c>
      <c r="J22" s="43">
        <f t="shared" si="0"/>
        <v>807</v>
      </c>
      <c r="K22" s="21"/>
      <c r="L22" s="67">
        <f t="shared" si="1"/>
        <v>0</v>
      </c>
      <c r="M22" s="50"/>
      <c r="N22" s="50"/>
      <c r="O22" s="50"/>
      <c r="P22" s="50"/>
      <c r="Q22" s="46"/>
    </row>
    <row r="23" spans="1:17" ht="15" customHeight="1" x14ac:dyDescent="0.2">
      <c r="A23" s="16" t="s">
        <v>33</v>
      </c>
      <c r="B23" s="17"/>
      <c r="C23" s="17"/>
      <c r="D23" s="17"/>
      <c r="E23" s="17"/>
      <c r="F23" s="18">
        <v>0</v>
      </c>
      <c r="G23" s="19">
        <v>807</v>
      </c>
      <c r="H23" s="20">
        <f t="shared" si="2"/>
        <v>807</v>
      </c>
      <c r="I23" s="44">
        <v>0</v>
      </c>
      <c r="J23" s="45">
        <f t="shared" si="0"/>
        <v>807</v>
      </c>
      <c r="K23" s="21"/>
      <c r="L23" s="68">
        <f t="shared" si="1"/>
        <v>0</v>
      </c>
      <c r="M23" s="69"/>
      <c r="N23" s="69"/>
      <c r="O23" s="69"/>
      <c r="P23" s="69"/>
      <c r="Q23" s="46"/>
    </row>
    <row r="24" spans="1:17" ht="15" customHeight="1" x14ac:dyDescent="0.2">
      <c r="A24" s="16"/>
      <c r="B24" s="17"/>
      <c r="C24" s="17"/>
      <c r="D24" s="17"/>
      <c r="E24" s="17"/>
      <c r="F24" s="18"/>
      <c r="G24" s="19"/>
      <c r="H24" s="20"/>
      <c r="I24" s="44"/>
      <c r="J24" s="45"/>
      <c r="K24" s="39"/>
      <c r="L24" s="40"/>
      <c r="M24" s="41"/>
      <c r="N24" s="41"/>
      <c r="O24" s="41"/>
      <c r="P24" s="41"/>
    </row>
    <row r="25" spans="1:17" ht="15.75" customHeight="1" x14ac:dyDescent="0.2">
      <c r="A25" s="22" t="s">
        <v>26</v>
      </c>
      <c r="B25" s="11" t="s">
        <v>16</v>
      </c>
      <c r="C25" s="12"/>
      <c r="D25" s="12"/>
      <c r="E25" s="13"/>
      <c r="F25" s="14"/>
      <c r="G25" s="14"/>
      <c r="H25" s="65"/>
      <c r="I25" s="50"/>
      <c r="J25" s="59"/>
      <c r="K25" s="39"/>
      <c r="L25" s="63">
        <f>L27+L29+L31+L33+L35+L37+L39+L41+L43</f>
        <v>0</v>
      </c>
      <c r="M25" s="64"/>
      <c r="N25" s="64"/>
      <c r="O25" s="64"/>
      <c r="P25" s="64"/>
    </row>
    <row r="26" spans="1:17" ht="15.75" customHeight="1" x14ac:dyDescent="0.2">
      <c r="A26" s="22" t="s">
        <v>26</v>
      </c>
      <c r="B26" s="11" t="s">
        <v>17</v>
      </c>
      <c r="C26" s="12"/>
      <c r="D26" s="12"/>
      <c r="E26" s="13"/>
      <c r="F26" s="14"/>
      <c r="G26" s="14"/>
      <c r="H26" s="65"/>
      <c r="I26" s="50"/>
      <c r="J26" s="59"/>
      <c r="K26" s="39"/>
      <c r="L26" s="63">
        <f>L28+L30+L32+L34+L36+L38+L40+L42+L44</f>
        <v>0</v>
      </c>
      <c r="M26" s="64"/>
      <c r="N26" s="64"/>
      <c r="O26" s="64"/>
      <c r="P26" s="64"/>
    </row>
    <row r="27" spans="1:17" ht="15" customHeight="1" x14ac:dyDescent="0.2">
      <c r="A27" s="16" t="s">
        <v>28</v>
      </c>
      <c r="B27" s="17"/>
      <c r="C27" s="17"/>
      <c r="D27" s="17"/>
      <c r="E27" s="17"/>
      <c r="F27" s="18">
        <v>18716</v>
      </c>
      <c r="G27" s="18">
        <v>2342</v>
      </c>
      <c r="H27" s="20">
        <f>F27+G27</f>
        <v>21058</v>
      </c>
      <c r="I27" s="42">
        <v>198</v>
      </c>
      <c r="J27" s="43">
        <f t="shared" ref="J27:J36" si="4">H27-I27</f>
        <v>20860</v>
      </c>
      <c r="K27" s="21"/>
      <c r="L27" s="49">
        <f t="shared" ref="L27:L44" si="5">J27*K27</f>
        <v>0</v>
      </c>
      <c r="M27" s="50"/>
      <c r="N27" s="50"/>
      <c r="O27" s="50"/>
      <c r="P27" s="50"/>
      <c r="Q27" s="46"/>
    </row>
    <row r="28" spans="1:17" ht="15" customHeight="1" x14ac:dyDescent="0.2">
      <c r="A28" s="16" t="s">
        <v>29</v>
      </c>
      <c r="B28" s="17"/>
      <c r="C28" s="17"/>
      <c r="D28" s="17"/>
      <c r="E28" s="17"/>
      <c r="F28" s="18">
        <f>F27</f>
        <v>18716</v>
      </c>
      <c r="G28" s="18">
        <f>G27</f>
        <v>2342</v>
      </c>
      <c r="H28" s="20">
        <f t="shared" ref="H28" si="6">F28+G28</f>
        <v>21058</v>
      </c>
      <c r="I28" s="42">
        <v>0</v>
      </c>
      <c r="J28" s="43">
        <f t="shared" si="4"/>
        <v>21058</v>
      </c>
      <c r="K28" s="21"/>
      <c r="L28" s="49">
        <f t="shared" si="5"/>
        <v>0</v>
      </c>
      <c r="M28" s="50"/>
      <c r="N28" s="50"/>
      <c r="O28" s="50"/>
      <c r="P28" s="50"/>
      <c r="Q28" s="46"/>
    </row>
    <row r="29" spans="1:17" ht="15" customHeight="1" x14ac:dyDescent="0.2">
      <c r="A29" s="16" t="s">
        <v>30</v>
      </c>
      <c r="B29" s="17"/>
      <c r="C29" s="17"/>
      <c r="D29" s="17"/>
      <c r="E29" s="17"/>
      <c r="F29" s="18">
        <v>6989</v>
      </c>
      <c r="G29" s="18">
        <v>3956</v>
      </c>
      <c r="H29" s="20">
        <v>0</v>
      </c>
      <c r="I29" s="42">
        <v>0</v>
      </c>
      <c r="J29" s="43">
        <f t="shared" si="4"/>
        <v>0</v>
      </c>
      <c r="K29" s="21"/>
      <c r="L29" s="49">
        <f t="shared" si="5"/>
        <v>0</v>
      </c>
      <c r="M29" s="50"/>
      <c r="N29" s="50"/>
      <c r="O29" s="50"/>
      <c r="P29" s="50"/>
    </row>
    <row r="30" spans="1:17" ht="15" customHeight="1" x14ac:dyDescent="0.2">
      <c r="A30" s="16" t="s">
        <v>31</v>
      </c>
      <c r="B30" s="17"/>
      <c r="C30" s="17"/>
      <c r="D30" s="17"/>
      <c r="E30" s="17"/>
      <c r="F30" s="18">
        <f>F29</f>
        <v>6989</v>
      </c>
      <c r="G30" s="18">
        <v>3956</v>
      </c>
      <c r="H30" s="20">
        <v>0</v>
      </c>
      <c r="I30" s="42">
        <v>0</v>
      </c>
      <c r="J30" s="43">
        <f t="shared" si="4"/>
        <v>0</v>
      </c>
      <c r="K30" s="21"/>
      <c r="L30" s="49">
        <f t="shared" si="5"/>
        <v>0</v>
      </c>
      <c r="M30" s="50"/>
      <c r="N30" s="50"/>
      <c r="O30" s="50"/>
      <c r="P30" s="50"/>
    </row>
    <row r="31" spans="1:17" ht="15" customHeight="1" x14ac:dyDescent="0.2">
      <c r="A31" s="16" t="s">
        <v>41</v>
      </c>
      <c r="B31" s="17"/>
      <c r="C31" s="17"/>
      <c r="D31" s="17"/>
      <c r="E31" s="17"/>
      <c r="F31" s="18">
        <v>6989</v>
      </c>
      <c r="G31" s="18">
        <v>3956</v>
      </c>
      <c r="H31" s="20">
        <v>10945</v>
      </c>
      <c r="I31" s="42">
        <v>0</v>
      </c>
      <c r="J31" s="43">
        <f t="shared" si="4"/>
        <v>10945</v>
      </c>
      <c r="K31" s="21"/>
      <c r="L31" s="49">
        <f t="shared" si="5"/>
        <v>0</v>
      </c>
      <c r="M31" s="50"/>
      <c r="N31" s="50"/>
      <c r="O31" s="50"/>
      <c r="P31" s="50"/>
      <c r="Q31" s="46"/>
    </row>
    <row r="32" spans="1:17" ht="15" customHeight="1" x14ac:dyDescent="0.2">
      <c r="A32" s="16" t="s">
        <v>42</v>
      </c>
      <c r="B32" s="17"/>
      <c r="C32" s="17"/>
      <c r="D32" s="17"/>
      <c r="E32" s="17"/>
      <c r="F32" s="18">
        <f>F31</f>
        <v>6989</v>
      </c>
      <c r="G32" s="18">
        <f>G31</f>
        <v>3956</v>
      </c>
      <c r="H32" s="20">
        <v>10945</v>
      </c>
      <c r="I32" s="42">
        <v>0</v>
      </c>
      <c r="J32" s="43">
        <f t="shared" si="4"/>
        <v>10945</v>
      </c>
      <c r="K32" s="21"/>
      <c r="L32" s="49">
        <f t="shared" si="5"/>
        <v>0</v>
      </c>
      <c r="M32" s="50"/>
      <c r="N32" s="50"/>
      <c r="O32" s="50"/>
      <c r="P32" s="50"/>
      <c r="Q32" s="46"/>
    </row>
    <row r="33" spans="1:19" ht="15" customHeight="1" x14ac:dyDescent="0.2">
      <c r="A33" s="16" t="s">
        <v>32</v>
      </c>
      <c r="B33" s="17"/>
      <c r="C33" s="17"/>
      <c r="D33" s="17"/>
      <c r="E33" s="17"/>
      <c r="F33" s="18">
        <v>0</v>
      </c>
      <c r="G33" s="48"/>
      <c r="H33" s="20">
        <f t="shared" ref="H33:H44" si="7">F33+G33</f>
        <v>0</v>
      </c>
      <c r="I33" s="42">
        <v>0</v>
      </c>
      <c r="J33" s="43">
        <f t="shared" si="4"/>
        <v>0</v>
      </c>
      <c r="K33" s="21"/>
      <c r="L33" s="49">
        <f t="shared" si="5"/>
        <v>0</v>
      </c>
      <c r="M33" s="50"/>
      <c r="N33" s="50"/>
      <c r="O33" s="50"/>
      <c r="P33" s="50"/>
      <c r="Q33" s="47"/>
    </row>
    <row r="34" spans="1:19" ht="15" customHeight="1" x14ac:dyDescent="0.2">
      <c r="A34" s="16" t="s">
        <v>33</v>
      </c>
      <c r="B34" s="17"/>
      <c r="C34" s="17"/>
      <c r="D34" s="17"/>
      <c r="E34" s="17"/>
      <c r="F34" s="18">
        <v>0</v>
      </c>
      <c r="G34" s="48"/>
      <c r="H34" s="20">
        <f t="shared" si="7"/>
        <v>0</v>
      </c>
      <c r="I34" s="42">
        <v>0</v>
      </c>
      <c r="J34" s="43">
        <f t="shared" si="4"/>
        <v>0</v>
      </c>
      <c r="K34" s="21"/>
      <c r="L34" s="49">
        <f t="shared" si="5"/>
        <v>0</v>
      </c>
      <c r="M34" s="50"/>
      <c r="N34" s="50"/>
      <c r="O34" s="50"/>
      <c r="P34" s="50"/>
      <c r="Q34" s="47"/>
    </row>
    <row r="35" spans="1:19" ht="15" customHeight="1" x14ac:dyDescent="0.2">
      <c r="A35" s="16" t="s">
        <v>27</v>
      </c>
      <c r="B35" s="17"/>
      <c r="C35" s="17"/>
      <c r="D35" s="17"/>
      <c r="E35" s="17"/>
      <c r="F35" s="18"/>
      <c r="G35" s="18"/>
      <c r="H35" s="20">
        <v>0</v>
      </c>
      <c r="I35" s="42">
        <v>0</v>
      </c>
      <c r="J35" s="43">
        <f t="shared" si="4"/>
        <v>0</v>
      </c>
      <c r="K35" s="21"/>
      <c r="L35" s="49">
        <f t="shared" ref="L35:L36" si="8">J35*K35</f>
        <v>0</v>
      </c>
      <c r="M35" s="50"/>
      <c r="N35" s="50"/>
      <c r="O35" s="50"/>
      <c r="P35" s="50"/>
      <c r="Q35" s="46"/>
    </row>
    <row r="36" spans="1:19" ht="15" customHeight="1" x14ac:dyDescent="0.2">
      <c r="A36" s="16" t="s">
        <v>34</v>
      </c>
      <c r="B36" s="17"/>
      <c r="C36" s="17"/>
      <c r="D36" s="17"/>
      <c r="E36" s="17"/>
      <c r="F36" s="18">
        <v>0</v>
      </c>
      <c r="G36" s="18"/>
      <c r="H36" s="20">
        <v>0</v>
      </c>
      <c r="I36" s="42">
        <v>0</v>
      </c>
      <c r="J36" s="43">
        <f t="shared" si="4"/>
        <v>0</v>
      </c>
      <c r="K36" s="21"/>
      <c r="L36" s="49">
        <f t="shared" si="8"/>
        <v>0</v>
      </c>
      <c r="M36" s="50"/>
      <c r="N36" s="50"/>
      <c r="O36" s="50"/>
      <c r="P36" s="50"/>
      <c r="Q36" s="46"/>
    </row>
    <row r="37" spans="1:19" ht="15" customHeight="1" x14ac:dyDescent="0.2">
      <c r="A37" s="16" t="s">
        <v>43</v>
      </c>
      <c r="B37" s="17"/>
      <c r="C37" s="17"/>
      <c r="D37" s="17"/>
      <c r="E37" s="17"/>
      <c r="F37" s="18">
        <v>0</v>
      </c>
      <c r="G37" s="18"/>
      <c r="H37" s="20">
        <v>0</v>
      </c>
      <c r="I37" s="42">
        <v>0</v>
      </c>
      <c r="J37" s="43">
        <f t="shared" ref="J37:J38" si="9">H37-I37</f>
        <v>0</v>
      </c>
      <c r="K37" s="21"/>
      <c r="L37" s="49">
        <f t="shared" ref="L37:L38" si="10">J37*K37</f>
        <v>0</v>
      </c>
      <c r="M37" s="50"/>
      <c r="N37" s="50"/>
      <c r="O37" s="50"/>
      <c r="P37" s="50"/>
      <c r="Q37" s="47"/>
    </row>
    <row r="38" spans="1:19" ht="15" customHeight="1" x14ac:dyDescent="0.2">
      <c r="A38" s="16" t="s">
        <v>44</v>
      </c>
      <c r="B38" s="17"/>
      <c r="C38" s="17"/>
      <c r="D38" s="17"/>
      <c r="E38" s="17"/>
      <c r="F38" s="18">
        <v>0</v>
      </c>
      <c r="G38" s="18"/>
      <c r="H38" s="20">
        <v>0</v>
      </c>
      <c r="I38" s="42">
        <v>0</v>
      </c>
      <c r="J38" s="43">
        <f t="shared" si="9"/>
        <v>0</v>
      </c>
      <c r="K38" s="21"/>
      <c r="L38" s="49">
        <f t="shared" si="10"/>
        <v>0</v>
      </c>
      <c r="M38" s="50"/>
      <c r="N38" s="50"/>
      <c r="O38" s="50"/>
      <c r="P38" s="50"/>
      <c r="Q38" s="47"/>
    </row>
    <row r="39" spans="1:19" ht="15" customHeight="1" x14ac:dyDescent="0.2">
      <c r="A39" s="16" t="s">
        <v>38</v>
      </c>
      <c r="B39" s="17"/>
      <c r="C39" s="17"/>
      <c r="D39" s="17"/>
      <c r="E39" s="23"/>
      <c r="F39" s="18">
        <v>0</v>
      </c>
      <c r="G39" s="18"/>
      <c r="H39" s="20">
        <f t="shared" si="7"/>
        <v>0</v>
      </c>
      <c r="I39" s="42">
        <v>0</v>
      </c>
      <c r="J39" s="43">
        <f t="shared" ref="J39:J44" si="11">H39-I39</f>
        <v>0</v>
      </c>
      <c r="K39" s="21"/>
      <c r="L39" s="49">
        <f t="shared" si="5"/>
        <v>0</v>
      </c>
      <c r="M39" s="50"/>
      <c r="N39" s="50"/>
      <c r="O39" s="50"/>
      <c r="P39" s="50"/>
      <c r="Q39" s="47"/>
    </row>
    <row r="40" spans="1:19" ht="15" customHeight="1" x14ac:dyDescent="0.2">
      <c r="A40" s="16" t="s">
        <v>35</v>
      </c>
      <c r="B40" s="17"/>
      <c r="C40" s="17"/>
      <c r="D40" s="17"/>
      <c r="E40" s="23"/>
      <c r="F40" s="18">
        <v>0</v>
      </c>
      <c r="G40" s="18"/>
      <c r="H40" s="20">
        <f t="shared" si="7"/>
        <v>0</v>
      </c>
      <c r="I40" s="42">
        <v>0</v>
      </c>
      <c r="J40" s="43">
        <f t="shared" si="11"/>
        <v>0</v>
      </c>
      <c r="K40" s="21"/>
      <c r="L40" s="49">
        <f t="shared" si="5"/>
        <v>0</v>
      </c>
      <c r="M40" s="50"/>
      <c r="N40" s="50"/>
      <c r="O40" s="50"/>
      <c r="P40" s="50"/>
      <c r="Q40" s="47"/>
    </row>
    <row r="41" spans="1:19" ht="15" customHeight="1" x14ac:dyDescent="0.2">
      <c r="A41" s="16" t="s">
        <v>39</v>
      </c>
      <c r="B41" s="17"/>
      <c r="C41" s="17"/>
      <c r="D41" s="17"/>
      <c r="E41" s="23"/>
      <c r="F41" s="18">
        <v>0</v>
      </c>
      <c r="G41" s="24">
        <v>0</v>
      </c>
      <c r="H41" s="20">
        <f t="shared" si="7"/>
        <v>0</v>
      </c>
      <c r="I41" s="42">
        <v>0</v>
      </c>
      <c r="J41" s="43">
        <f t="shared" si="11"/>
        <v>0</v>
      </c>
      <c r="K41" s="21"/>
      <c r="L41" s="61">
        <f t="shared" si="5"/>
        <v>0</v>
      </c>
      <c r="M41" s="62"/>
      <c r="N41" s="62"/>
      <c r="O41" s="62"/>
      <c r="P41" s="62"/>
      <c r="Q41" s="47"/>
    </row>
    <row r="42" spans="1:19" ht="15" customHeight="1" x14ac:dyDescent="0.2">
      <c r="A42" s="16" t="s">
        <v>36</v>
      </c>
      <c r="B42" s="17"/>
      <c r="C42" s="17"/>
      <c r="D42" s="17"/>
      <c r="E42" s="23"/>
      <c r="F42" s="18">
        <f>F41</f>
        <v>0</v>
      </c>
      <c r="G42" s="24">
        <f>G41</f>
        <v>0</v>
      </c>
      <c r="H42" s="20">
        <f t="shared" si="7"/>
        <v>0</v>
      </c>
      <c r="I42" s="42">
        <v>0</v>
      </c>
      <c r="J42" s="43">
        <f t="shared" si="11"/>
        <v>0</v>
      </c>
      <c r="K42" s="21"/>
      <c r="L42" s="61">
        <f t="shared" si="5"/>
        <v>0</v>
      </c>
      <c r="M42" s="62"/>
      <c r="N42" s="62"/>
      <c r="O42" s="62"/>
      <c r="P42" s="62"/>
      <c r="Q42" s="47"/>
      <c r="R42" s="25"/>
      <c r="S42" s="25"/>
    </row>
    <row r="43" spans="1:19" ht="15" customHeight="1" x14ac:dyDescent="0.2">
      <c r="A43" s="16" t="s">
        <v>40</v>
      </c>
      <c r="B43" s="17"/>
      <c r="C43" s="17"/>
      <c r="D43" s="17"/>
      <c r="E43" s="23"/>
      <c r="F43" s="18">
        <v>0</v>
      </c>
      <c r="G43" s="24">
        <v>0</v>
      </c>
      <c r="H43" s="20">
        <f t="shared" si="7"/>
        <v>0</v>
      </c>
      <c r="I43" s="44">
        <v>0</v>
      </c>
      <c r="J43" s="43">
        <f t="shared" si="11"/>
        <v>0</v>
      </c>
      <c r="K43" s="21"/>
      <c r="L43" s="49">
        <f t="shared" si="5"/>
        <v>0</v>
      </c>
      <c r="M43" s="50"/>
      <c r="N43" s="50"/>
      <c r="O43" s="50"/>
      <c r="P43" s="50"/>
      <c r="Q43" s="47"/>
      <c r="R43" s="25"/>
      <c r="S43" s="25"/>
    </row>
    <row r="44" spans="1:19" ht="15" customHeight="1" x14ac:dyDescent="0.2">
      <c r="A44" s="16" t="s">
        <v>37</v>
      </c>
      <c r="B44" s="17"/>
      <c r="C44" s="17"/>
      <c r="D44" s="17"/>
      <c r="E44" s="23"/>
      <c r="F44" s="18">
        <f>F43</f>
        <v>0</v>
      </c>
      <c r="G44" s="24">
        <v>0</v>
      </c>
      <c r="H44" s="20">
        <f t="shared" si="7"/>
        <v>0</v>
      </c>
      <c r="I44" s="44">
        <v>0</v>
      </c>
      <c r="J44" s="43">
        <f t="shared" si="11"/>
        <v>0</v>
      </c>
      <c r="K44" s="21"/>
      <c r="L44" s="49">
        <f t="shared" si="5"/>
        <v>0</v>
      </c>
      <c r="M44" s="50"/>
      <c r="N44" s="50"/>
      <c r="O44" s="50"/>
      <c r="P44" s="50"/>
      <c r="Q44" s="47"/>
      <c r="R44" s="25"/>
      <c r="S44" s="25"/>
    </row>
    <row r="45" spans="1:19" ht="15" customHeight="1" x14ac:dyDescent="0.2">
      <c r="A45" s="26"/>
      <c r="B45" s="27"/>
      <c r="C45" s="27"/>
      <c r="D45" s="27"/>
      <c r="E45" s="28"/>
      <c r="F45" s="29"/>
      <c r="G45" s="29"/>
      <c r="H45" s="53"/>
      <c r="I45" s="54"/>
      <c r="J45" s="55"/>
      <c r="K45" s="30"/>
      <c r="L45" s="56"/>
      <c r="M45" s="54"/>
      <c r="N45" s="54"/>
      <c r="O45" s="54"/>
      <c r="P45" s="54"/>
      <c r="Q45" s="47"/>
    </row>
    <row r="46" spans="1:19" ht="15" customHeight="1" x14ac:dyDescent="0.25">
      <c r="A46" s="3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47"/>
    </row>
    <row r="47" spans="1:19" ht="12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47"/>
    </row>
    <row r="48" spans="1:19" ht="15" customHeight="1" x14ac:dyDescent="0.25">
      <c r="A48" s="2" t="s">
        <v>18</v>
      </c>
      <c r="B48" s="2"/>
      <c r="C48" s="57" t="s">
        <v>19</v>
      </c>
      <c r="D48" s="50"/>
      <c r="E48" s="50"/>
      <c r="F48" s="50"/>
      <c r="G48" s="50"/>
      <c r="H48" s="50"/>
      <c r="I48" s="33"/>
      <c r="J48" s="2" t="s">
        <v>18</v>
      </c>
      <c r="K48" s="58"/>
      <c r="L48" s="50"/>
      <c r="M48" s="50"/>
      <c r="N48" s="50"/>
      <c r="O48" s="50"/>
      <c r="P48" s="59"/>
      <c r="Q48" s="47"/>
    </row>
    <row r="49" spans="1:16" ht="15" customHeight="1" x14ac:dyDescent="0.25">
      <c r="A49" s="2" t="s">
        <v>20</v>
      </c>
      <c r="B49" s="32"/>
      <c r="C49" s="60"/>
      <c r="D49" s="50"/>
      <c r="E49" s="50"/>
      <c r="F49" s="50"/>
      <c r="G49" s="50"/>
      <c r="H49" s="59"/>
      <c r="I49" s="32"/>
      <c r="J49" s="2" t="s">
        <v>20</v>
      </c>
      <c r="K49" s="58"/>
      <c r="L49" s="50"/>
      <c r="M49" s="50"/>
      <c r="N49" s="50"/>
      <c r="O49" s="50"/>
      <c r="P49" s="59"/>
    </row>
    <row r="50" spans="1:16" ht="15" customHeight="1" x14ac:dyDescent="0.25">
      <c r="A50" s="2"/>
      <c r="B50" s="32"/>
      <c r="C50" s="34"/>
      <c r="D50" s="2"/>
      <c r="E50" s="2"/>
      <c r="F50" s="2"/>
      <c r="G50" s="2"/>
      <c r="H50" s="2"/>
      <c r="I50" s="32"/>
      <c r="J50" s="2"/>
      <c r="K50" s="2"/>
      <c r="L50" s="32"/>
      <c r="M50" s="32"/>
      <c r="N50" s="32"/>
      <c r="O50" s="32"/>
      <c r="P50" s="32"/>
    </row>
    <row r="51" spans="1:16" ht="15" customHeigh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2"/>
      <c r="K51" s="2"/>
      <c r="L51" s="2"/>
      <c r="M51" s="2"/>
      <c r="N51" s="2"/>
      <c r="O51" s="2"/>
      <c r="P51" s="2"/>
    </row>
    <row r="52" spans="1:16" ht="15" customHeight="1" x14ac:dyDescent="0.25">
      <c r="A52" s="51"/>
      <c r="B52" s="52"/>
      <c r="C52" s="52"/>
      <c r="D52" s="52"/>
      <c r="E52" s="52"/>
      <c r="F52" s="52"/>
      <c r="G52" s="52"/>
      <c r="H52" s="52"/>
      <c r="I52" s="2"/>
      <c r="J52" s="51"/>
      <c r="K52" s="52"/>
      <c r="L52" s="52"/>
      <c r="M52" s="52"/>
      <c r="N52" s="52"/>
      <c r="O52" s="52"/>
      <c r="P52" s="52"/>
    </row>
    <row r="53" spans="1:16" ht="15" customHeight="1" x14ac:dyDescent="0.25">
      <c r="A53" s="2" t="s">
        <v>21</v>
      </c>
      <c r="B53" s="32"/>
      <c r="C53" s="32"/>
      <c r="D53" s="32"/>
      <c r="E53" s="32"/>
      <c r="F53" s="32"/>
      <c r="G53" s="32"/>
      <c r="H53" s="32"/>
      <c r="I53" s="32"/>
      <c r="J53" s="2" t="s">
        <v>22</v>
      </c>
      <c r="K53" s="32"/>
      <c r="L53" s="32"/>
      <c r="M53" s="32"/>
      <c r="N53" s="32"/>
      <c r="O53" s="32"/>
      <c r="P53" s="32"/>
    </row>
    <row r="54" spans="1:16" ht="12.75" customHeight="1" x14ac:dyDescent="0.2"/>
    <row r="55" spans="1:16" ht="12.75" customHeight="1" x14ac:dyDescent="0.2">
      <c r="A55" s="35" t="s">
        <v>24</v>
      </c>
      <c r="B55" s="35"/>
      <c r="C55" s="35"/>
      <c r="D55" s="35"/>
      <c r="E55" s="35"/>
      <c r="F55" s="35"/>
    </row>
    <row r="56" spans="1:16" ht="12.75" customHeight="1" x14ac:dyDescent="0.2"/>
    <row r="57" spans="1:16" ht="12.75" customHeight="1" x14ac:dyDescent="0.2"/>
    <row r="58" spans="1:16" ht="12.75" customHeight="1" x14ac:dyDescent="0.2"/>
    <row r="59" spans="1:16" ht="12.75" customHeight="1" x14ac:dyDescent="0.2"/>
    <row r="60" spans="1:16" ht="12.75" customHeight="1" x14ac:dyDescent="0.2"/>
    <row r="61" spans="1:16" ht="12.75" customHeight="1" x14ac:dyDescent="0.2"/>
    <row r="62" spans="1:16" ht="12.75" customHeight="1" x14ac:dyDescent="0.2"/>
    <row r="63" spans="1:16" ht="12.75" customHeight="1" x14ac:dyDescent="0.2"/>
    <row r="64" spans="1:1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</sheetData>
  <mergeCells count="53">
    <mergeCell ref="H13:J13"/>
    <mergeCell ref="L13:O13"/>
    <mergeCell ref="A1:P1"/>
    <mergeCell ref="E3:K3"/>
    <mergeCell ref="E5:K5"/>
    <mergeCell ref="E6:K6"/>
    <mergeCell ref="E7:K7"/>
    <mergeCell ref="E8:K8"/>
    <mergeCell ref="E10:H10"/>
    <mergeCell ref="J10:K10"/>
    <mergeCell ref="M10:P10"/>
    <mergeCell ref="L35:P35"/>
    <mergeCell ref="L36:P36"/>
    <mergeCell ref="H14:J14"/>
    <mergeCell ref="L14:P14"/>
    <mergeCell ref="H15:J15"/>
    <mergeCell ref="L15:P15"/>
    <mergeCell ref="L16:P16"/>
    <mergeCell ref="L17:P17"/>
    <mergeCell ref="L22:P22"/>
    <mergeCell ref="L23:P23"/>
    <mergeCell ref="L18:P18"/>
    <mergeCell ref="L19:P19"/>
    <mergeCell ref="L20:P20"/>
    <mergeCell ref="L21:P21"/>
    <mergeCell ref="L34:P34"/>
    <mergeCell ref="H25:J25"/>
    <mergeCell ref="L25:P25"/>
    <mergeCell ref="H26:J26"/>
    <mergeCell ref="L26:P26"/>
    <mergeCell ref="L27:P27"/>
    <mergeCell ref="L28:P28"/>
    <mergeCell ref="L29:P29"/>
    <mergeCell ref="L30:P30"/>
    <mergeCell ref="L31:P31"/>
    <mergeCell ref="L32:P32"/>
    <mergeCell ref="L33:P33"/>
    <mergeCell ref="L37:P37"/>
    <mergeCell ref="L38:P38"/>
    <mergeCell ref="A52:H52"/>
    <mergeCell ref="J52:P52"/>
    <mergeCell ref="H45:J45"/>
    <mergeCell ref="L45:P45"/>
    <mergeCell ref="C48:H48"/>
    <mergeCell ref="K48:P48"/>
    <mergeCell ref="C49:H49"/>
    <mergeCell ref="K49:P49"/>
    <mergeCell ref="L44:P44"/>
    <mergeCell ref="L39:P39"/>
    <mergeCell ref="L40:P40"/>
    <mergeCell ref="L41:P41"/>
    <mergeCell ref="L42:P42"/>
    <mergeCell ref="L43:P43"/>
  </mergeCells>
  <pageMargins left="0.7" right="0.7" top="0.75" bottom="0.75" header="0" footer="0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Muster </vt:lpstr>
      <vt:lpstr>'Muster 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jacqueliner</dc:creator>
  <cp:lastModifiedBy>Rilka, Jacqueline</cp:lastModifiedBy>
  <cp:lastPrinted>2024-08-13T06:05:29Z</cp:lastPrinted>
  <dcterms:created xsi:type="dcterms:W3CDTF">2007-07-16T07:02:08Z</dcterms:created>
  <dcterms:modified xsi:type="dcterms:W3CDTF">2026-03-04T12:48:08Z</dcterms:modified>
</cp:coreProperties>
</file>